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a33594bd15c49b8/デスクトップ/情報リテラシーとモラル/"/>
    </mc:Choice>
  </mc:AlternateContent>
  <xr:revisionPtr revIDLastSave="7" documentId="8_{243A9171-7849-449B-AEF7-E1A8377728CF}" xr6:coauthVersionLast="47" xr6:coauthVersionMax="47" xr10:uidLastSave="{34A1891E-474D-4328-916E-AFE72CDD04EF}"/>
  <bookViews>
    <workbookView xWindow="-108" yWindow="-108" windowWidth="23256" windowHeight="12456" activeTab="1" xr2:uid="{F8FD3298-8142-4F4F-ACFB-F19A20D11E07}"/>
  </bookViews>
  <sheets>
    <sheet name="テスト成績" sheetId="1" r:id="rId1"/>
    <sheet name="小数の演習" sheetId="2" r:id="rId2"/>
    <sheet name="成績判定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3" l="1"/>
  <c r="F15" i="3"/>
  <c r="F14" i="3"/>
  <c r="F13" i="3"/>
  <c r="F12" i="3"/>
  <c r="F11" i="3"/>
  <c r="F10" i="3"/>
  <c r="F9" i="3"/>
  <c r="F8" i="3"/>
  <c r="F7" i="3"/>
  <c r="F6" i="3"/>
  <c r="F5" i="3"/>
  <c r="C12" i="2"/>
  <c r="E12" i="2" s="1"/>
  <c r="E15" i="2" s="1"/>
  <c r="C13" i="2"/>
  <c r="C14" i="2"/>
  <c r="E20" i="2"/>
  <c r="E21" i="2"/>
  <c r="E22" i="2"/>
  <c r="E29" i="2"/>
  <c r="E36" i="2"/>
  <c r="E35" i="2"/>
  <c r="E34" i="2"/>
  <c r="E37" i="2" s="1"/>
  <c r="E43" i="2"/>
  <c r="E42" i="2"/>
  <c r="E28" i="2"/>
  <c r="E41" i="2"/>
  <c r="E27" i="2"/>
  <c r="E14" i="2"/>
  <c r="E13" i="2"/>
  <c r="C7" i="2"/>
  <c r="E7" i="2" s="1"/>
  <c r="C6" i="2"/>
  <c r="E6" i="2" s="1"/>
  <c r="C5" i="2"/>
  <c r="E5" i="2" s="1"/>
  <c r="E8" i="2" s="1"/>
  <c r="E30" i="2" l="1"/>
  <c r="E23" i="2"/>
  <c r="E44" i="2"/>
</calcChain>
</file>

<file path=xl/sharedStrings.xml><?xml version="1.0" encoding="utf-8"?>
<sst xmlns="http://schemas.openxmlformats.org/spreadsheetml/2006/main" count="101" uniqueCount="55">
  <si>
    <t>定期テスト成績表</t>
    <rPh sb="0" eb="2">
      <t>テイキ</t>
    </rPh>
    <rPh sb="5" eb="7">
      <t>セイセキ</t>
    </rPh>
    <rPh sb="7" eb="8">
      <t>ヒョウ</t>
    </rPh>
    <phoneticPr fontId="3"/>
  </si>
  <si>
    <t>　</t>
    <phoneticPr fontId="3"/>
  </si>
  <si>
    <t>氏名</t>
    <rPh sb="0" eb="2">
      <t>シメイ</t>
    </rPh>
    <phoneticPr fontId="3"/>
  </si>
  <si>
    <t>持田　修二</t>
  </si>
  <si>
    <t>春学期</t>
    <rPh sb="0" eb="1">
      <t>ハル</t>
    </rPh>
    <rPh sb="1" eb="3">
      <t>ガッキ</t>
    </rPh>
    <phoneticPr fontId="3"/>
  </si>
  <si>
    <t>秋学期</t>
    <rPh sb="0" eb="1">
      <t>アキ</t>
    </rPh>
    <rPh sb="1" eb="3">
      <t>ガッキ</t>
    </rPh>
    <phoneticPr fontId="3"/>
  </si>
  <si>
    <t>中間</t>
    <rPh sb="0" eb="2">
      <t>チュウカン</t>
    </rPh>
    <phoneticPr fontId="3"/>
  </si>
  <si>
    <t>期末</t>
    <rPh sb="0" eb="2">
      <t>キマツ</t>
    </rPh>
    <phoneticPr fontId="3"/>
  </si>
  <si>
    <t>小計</t>
    <rPh sb="0" eb="2">
      <t>ショウケイ</t>
    </rPh>
    <phoneticPr fontId="3"/>
  </si>
  <si>
    <t>合計</t>
    <rPh sb="0" eb="2">
      <t>ゴウケイ</t>
    </rPh>
    <phoneticPr fontId="3"/>
  </si>
  <si>
    <t>平均</t>
    <rPh sb="0" eb="2">
      <t>ヘイキン</t>
    </rPh>
    <phoneticPr fontId="3"/>
  </si>
  <si>
    <t>現代文</t>
    <rPh sb="0" eb="2">
      <t>ゲンダイ</t>
    </rPh>
    <rPh sb="2" eb="3">
      <t>ブン</t>
    </rPh>
    <phoneticPr fontId="3"/>
  </si>
  <si>
    <t>古典</t>
    <rPh sb="0" eb="2">
      <t>コテン</t>
    </rPh>
    <phoneticPr fontId="3"/>
  </si>
  <si>
    <t>数学A</t>
    <rPh sb="0" eb="2">
      <t>スウガク</t>
    </rPh>
    <phoneticPr fontId="3"/>
  </si>
  <si>
    <t>数学I</t>
    <rPh sb="0" eb="2">
      <t>スウガク</t>
    </rPh>
    <phoneticPr fontId="3"/>
  </si>
  <si>
    <t>コミュニケーション英語</t>
    <rPh sb="9" eb="11">
      <t>エイゴ</t>
    </rPh>
    <phoneticPr fontId="3"/>
  </si>
  <si>
    <t>英語表現</t>
    <rPh sb="0" eb="2">
      <t>エイゴ</t>
    </rPh>
    <rPh sb="2" eb="4">
      <t>ヒョウゲン</t>
    </rPh>
    <phoneticPr fontId="3"/>
  </si>
  <si>
    <t>生物</t>
    <rPh sb="0" eb="2">
      <t>セイブツ</t>
    </rPh>
    <phoneticPr fontId="3"/>
  </si>
  <si>
    <t>化学</t>
    <rPh sb="0" eb="2">
      <t>バケガク</t>
    </rPh>
    <phoneticPr fontId="3"/>
  </si>
  <si>
    <t>世界史</t>
    <rPh sb="0" eb="3">
      <t>セカイシ</t>
    </rPh>
    <phoneticPr fontId="3"/>
  </si>
  <si>
    <t>情報</t>
    <rPh sb="0" eb="2">
      <t>ジョウホウ</t>
    </rPh>
    <phoneticPr fontId="3"/>
  </si>
  <si>
    <t>◇表示形式を設定していない状態</t>
    <rPh sb="1" eb="3">
      <t>ヒョウジ</t>
    </rPh>
    <rPh sb="3" eb="5">
      <t>ケイシキ</t>
    </rPh>
    <rPh sb="6" eb="8">
      <t>セッテイ</t>
    </rPh>
    <rPh sb="13" eb="15">
      <t>ジョウタイ</t>
    </rPh>
    <phoneticPr fontId="3"/>
  </si>
  <si>
    <t>販売原価</t>
    <rPh sb="0" eb="2">
      <t>ハンバイ</t>
    </rPh>
    <rPh sb="2" eb="4">
      <t>ゲンカ</t>
    </rPh>
    <phoneticPr fontId="3"/>
  </si>
  <si>
    <t>販売価格
（×1.27）</t>
    <rPh sb="0" eb="2">
      <t>ハンバイ</t>
    </rPh>
    <rPh sb="2" eb="4">
      <t>カカク</t>
    </rPh>
    <phoneticPr fontId="3"/>
  </si>
  <si>
    <t>数量</t>
    <rPh sb="0" eb="2">
      <t>スウリョウ</t>
    </rPh>
    <phoneticPr fontId="3"/>
  </si>
  <si>
    <t>売上金額</t>
    <rPh sb="0" eb="2">
      <t>ウリアゲ</t>
    </rPh>
    <rPh sb="2" eb="4">
      <t>キンガク</t>
    </rPh>
    <phoneticPr fontId="3"/>
  </si>
  <si>
    <t>コロッケ</t>
    <phoneticPr fontId="3"/>
  </si>
  <si>
    <t>メンチカツ</t>
    <phoneticPr fontId="3"/>
  </si>
  <si>
    <t>唐揚げ</t>
    <rPh sb="0" eb="2">
      <t>カラア</t>
    </rPh>
    <phoneticPr fontId="3"/>
  </si>
  <si>
    <t>◇表示形式を設定した状態</t>
    <rPh sb="1" eb="3">
      <t>ヒョウジ</t>
    </rPh>
    <rPh sb="3" eb="5">
      <t>ケイシキ</t>
    </rPh>
    <rPh sb="6" eb="8">
      <t>セッテイ</t>
    </rPh>
    <rPh sb="10" eb="12">
      <t>ジョウタイ</t>
    </rPh>
    <phoneticPr fontId="3"/>
  </si>
  <si>
    <t>①ROUND関数を用いる方法</t>
    <rPh sb="6" eb="8">
      <t>カンスウ</t>
    </rPh>
    <rPh sb="9" eb="10">
      <t>モチ</t>
    </rPh>
    <rPh sb="12" eb="14">
      <t>ホウホウ</t>
    </rPh>
    <phoneticPr fontId="3"/>
  </si>
  <si>
    <t>②ROUNDUP関数を用いる方法</t>
    <rPh sb="8" eb="10">
      <t>カンスウ</t>
    </rPh>
    <rPh sb="11" eb="12">
      <t>モチ</t>
    </rPh>
    <rPh sb="14" eb="16">
      <t>ホウホウ</t>
    </rPh>
    <phoneticPr fontId="3"/>
  </si>
  <si>
    <t>③INT関数を用いる方法</t>
    <rPh sb="4" eb="6">
      <t>カンスウ</t>
    </rPh>
    <rPh sb="7" eb="8">
      <t>モチ</t>
    </rPh>
    <rPh sb="10" eb="12">
      <t>ホウホウ</t>
    </rPh>
    <phoneticPr fontId="3"/>
  </si>
  <si>
    <t>小数の演習</t>
    <rPh sb="0" eb="2">
      <t>ショウスウ</t>
    </rPh>
    <rPh sb="3" eb="5">
      <t>エンシュウ</t>
    </rPh>
    <phoneticPr fontId="3"/>
  </si>
  <si>
    <t>成績判定</t>
    <rPh sb="0" eb="2">
      <t>セイセキ</t>
    </rPh>
    <rPh sb="2" eb="4">
      <t>ハンテイ</t>
    </rPh>
    <phoneticPr fontId="3"/>
  </si>
  <si>
    <t>中間試験</t>
    <rPh sb="0" eb="2">
      <t>チュウカン</t>
    </rPh>
    <rPh sb="2" eb="4">
      <t>シケン</t>
    </rPh>
    <phoneticPr fontId="3"/>
  </si>
  <si>
    <t>期末試験</t>
    <rPh sb="0" eb="2">
      <t>キマツ</t>
    </rPh>
    <rPh sb="2" eb="4">
      <t>シケン</t>
    </rPh>
    <phoneticPr fontId="3"/>
  </si>
  <si>
    <t>レポート課題</t>
    <rPh sb="4" eb="6">
      <t>カダイ</t>
    </rPh>
    <phoneticPr fontId="3"/>
  </si>
  <si>
    <t>出席</t>
    <rPh sb="0" eb="2">
      <t>シュッセキ</t>
    </rPh>
    <phoneticPr fontId="3"/>
  </si>
  <si>
    <t>合否</t>
    <rPh sb="0" eb="2">
      <t>ゴウヒ</t>
    </rPh>
    <phoneticPr fontId="3"/>
  </si>
  <si>
    <t>次年度
クラス</t>
    <rPh sb="0" eb="3">
      <t>ジネンド</t>
    </rPh>
    <phoneticPr fontId="3"/>
  </si>
  <si>
    <t>最高点</t>
    <rPh sb="0" eb="3">
      <t>サイコウテン</t>
    </rPh>
    <phoneticPr fontId="3"/>
  </si>
  <si>
    <t>青木 海斗</t>
    <rPh sb="0" eb="2">
      <t>アオキ</t>
    </rPh>
    <rPh sb="3" eb="5">
      <t>カイト</t>
    </rPh>
    <phoneticPr fontId="3"/>
  </si>
  <si>
    <t>藤原 美優</t>
    <rPh sb="0" eb="2">
      <t>フジワラ</t>
    </rPh>
    <phoneticPr fontId="3"/>
  </si>
  <si>
    <t>木村 里奈</t>
  </si>
  <si>
    <t>橋本 翔太</t>
  </si>
  <si>
    <t>森川 真帆</t>
  </si>
  <si>
    <t>片山 真理</t>
  </si>
  <si>
    <t>西村 大輝</t>
  </si>
  <si>
    <t>福田 悠真</t>
  </si>
  <si>
    <t>川口 俊介</t>
  </si>
  <si>
    <t>秋山 美月</t>
  </si>
  <si>
    <t>坂本 拓海</t>
    <rPh sb="3" eb="5">
      <t>タクミ</t>
    </rPh>
    <phoneticPr fontId="3"/>
  </si>
  <si>
    <t>黒田 由衣</t>
    <phoneticPr fontId="3"/>
  </si>
  <si>
    <t>④ROUNDDOWN関数を用いる方法</t>
    <rPh sb="10" eb="12">
      <t>カンスウ</t>
    </rPh>
    <rPh sb="13" eb="14">
      <t>モチ</t>
    </rPh>
    <rPh sb="16" eb="18">
      <t>ホウホウ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</si>
</sst>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4"/>
      <color rgb="FF002060"/>
      <name val="BIZ UDゴシック"/>
      <family val="3"/>
      <charset val="128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1" xfId="1" applyNumberFormat="1" applyFont="1" applyBorder="1">
      <alignment vertical="center"/>
    </xf>
    <xf numFmtId="0" fontId="0" fillId="0" borderId="1" xfId="1" applyNumberFormat="1" applyFont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>
      <alignment vertical="center"/>
    </xf>
    <xf numFmtId="1" fontId="0" fillId="0" borderId="0" xfId="0" applyNumberFormat="1">
      <alignment vertical="center"/>
    </xf>
    <xf numFmtId="0" fontId="0" fillId="2" borderId="1" xfId="0" applyFill="1" applyBorder="1">
      <alignment vertical="center"/>
    </xf>
    <xf numFmtId="0" fontId="0" fillId="2" borderId="1" xfId="1" applyNumberFormat="1" applyFont="1" applyFill="1" applyBorder="1">
      <alignment vertical="center"/>
    </xf>
    <xf numFmtId="0" fontId="0" fillId="2" borderId="1" xfId="1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79203-C1CD-4681-8A55-9A5E80882922}">
  <dimension ref="A2:J16"/>
  <sheetViews>
    <sheetView workbookViewId="0"/>
  </sheetViews>
  <sheetFormatPr defaultRowHeight="18" x14ac:dyDescent="0.45"/>
  <cols>
    <col min="1" max="1" width="22.19921875" bestFit="1" customWidth="1"/>
    <col min="2" max="2" width="5" customWidth="1"/>
    <col min="3" max="7" width="5" bestFit="1" customWidth="1"/>
    <col min="8" max="8" width="5" customWidth="1"/>
    <col min="9" max="9" width="5" bestFit="1" customWidth="1"/>
    <col min="10" max="10" width="8.69921875" customWidth="1"/>
  </cols>
  <sheetData>
    <row r="2" spans="1:10" x14ac:dyDescent="0.45">
      <c r="A2" s="1" t="s">
        <v>0</v>
      </c>
      <c r="E2" t="s">
        <v>1</v>
      </c>
      <c r="G2" t="s">
        <v>2</v>
      </c>
      <c r="H2" t="s">
        <v>3</v>
      </c>
    </row>
    <row r="3" spans="1:10" x14ac:dyDescent="0.45">
      <c r="A3" s="1"/>
    </row>
    <row r="4" spans="1:10" x14ac:dyDescent="0.45">
      <c r="B4" s="19" t="s">
        <v>4</v>
      </c>
      <c r="C4" s="19"/>
      <c r="D4" s="19"/>
      <c r="E4" s="19" t="s">
        <v>5</v>
      </c>
      <c r="F4" s="19"/>
      <c r="G4" s="19"/>
      <c r="H4" s="19"/>
      <c r="I4" s="19"/>
      <c r="J4" s="3"/>
    </row>
    <row r="5" spans="1:10" x14ac:dyDescent="0.45">
      <c r="A5" s="4"/>
      <c r="B5" s="2" t="s">
        <v>6</v>
      </c>
      <c r="C5" s="2" t="s">
        <v>7</v>
      </c>
      <c r="D5" s="5" t="s">
        <v>8</v>
      </c>
      <c r="E5" s="2" t="s">
        <v>6</v>
      </c>
      <c r="F5" s="2" t="s">
        <v>7</v>
      </c>
      <c r="G5" s="5" t="s">
        <v>8</v>
      </c>
      <c r="H5" s="6" t="s">
        <v>9</v>
      </c>
      <c r="I5" s="7" t="s">
        <v>10</v>
      </c>
    </row>
    <row r="6" spans="1:10" x14ac:dyDescent="0.45">
      <c r="A6" s="8" t="s">
        <v>11</v>
      </c>
      <c r="B6" s="9">
        <v>82</v>
      </c>
      <c r="C6" s="10">
        <v>85</v>
      </c>
      <c r="D6" s="10"/>
      <c r="E6" s="10">
        <v>84</v>
      </c>
      <c r="F6" s="10">
        <v>86</v>
      </c>
      <c r="G6" s="10"/>
      <c r="H6" s="10"/>
      <c r="I6" s="11"/>
    </row>
    <row r="7" spans="1:10" x14ac:dyDescent="0.45">
      <c r="A7" s="8" t="s">
        <v>12</v>
      </c>
      <c r="B7" s="9">
        <v>75</v>
      </c>
      <c r="C7" s="10">
        <v>78</v>
      </c>
      <c r="D7" s="10"/>
      <c r="E7" s="10">
        <v>77</v>
      </c>
      <c r="F7" s="10">
        <v>80</v>
      </c>
      <c r="G7" s="10"/>
      <c r="H7" s="10"/>
      <c r="I7" s="11"/>
    </row>
    <row r="8" spans="1:10" x14ac:dyDescent="0.45">
      <c r="A8" s="8" t="s">
        <v>13</v>
      </c>
      <c r="B8" s="9">
        <v>70</v>
      </c>
      <c r="C8" s="10">
        <v>73</v>
      </c>
      <c r="D8" s="10"/>
      <c r="E8" s="10">
        <v>75</v>
      </c>
      <c r="F8" s="10">
        <v>76</v>
      </c>
      <c r="G8" s="10"/>
      <c r="H8" s="10"/>
      <c r="I8" s="11"/>
    </row>
    <row r="9" spans="1:10" x14ac:dyDescent="0.45">
      <c r="A9" s="11" t="s">
        <v>14</v>
      </c>
      <c r="B9" s="9">
        <v>74</v>
      </c>
      <c r="C9" s="10">
        <v>77</v>
      </c>
      <c r="D9" s="10"/>
      <c r="E9" s="10">
        <v>79</v>
      </c>
      <c r="F9" s="10">
        <v>81</v>
      </c>
      <c r="G9" s="10"/>
      <c r="H9" s="10"/>
      <c r="I9" s="11"/>
    </row>
    <row r="10" spans="1:10" x14ac:dyDescent="0.45">
      <c r="A10" s="11" t="s">
        <v>15</v>
      </c>
      <c r="B10" s="9">
        <v>86</v>
      </c>
      <c r="C10" s="10">
        <v>88</v>
      </c>
      <c r="D10" s="10"/>
      <c r="E10" s="10">
        <v>87</v>
      </c>
      <c r="F10" s="10">
        <v>90</v>
      </c>
      <c r="G10" s="10"/>
      <c r="H10" s="10"/>
      <c r="I10" s="11"/>
    </row>
    <row r="11" spans="1:10" x14ac:dyDescent="0.45">
      <c r="A11" s="11" t="s">
        <v>16</v>
      </c>
      <c r="B11" s="9">
        <v>80</v>
      </c>
      <c r="C11" s="10">
        <v>82</v>
      </c>
      <c r="D11" s="10"/>
      <c r="E11" s="10">
        <v>84</v>
      </c>
      <c r="F11" s="10">
        <v>85</v>
      </c>
      <c r="G11" s="10"/>
      <c r="H11" s="10"/>
      <c r="I11" s="11"/>
    </row>
    <row r="12" spans="1:10" x14ac:dyDescent="0.45">
      <c r="A12" s="8" t="s">
        <v>17</v>
      </c>
      <c r="B12" s="9">
        <v>72</v>
      </c>
      <c r="C12" s="10">
        <v>75</v>
      </c>
      <c r="D12" s="10"/>
      <c r="E12" s="10">
        <v>77</v>
      </c>
      <c r="F12" s="10">
        <v>78</v>
      </c>
      <c r="G12" s="10"/>
      <c r="H12" s="10"/>
      <c r="I12" s="11"/>
    </row>
    <row r="13" spans="1:10" x14ac:dyDescent="0.45">
      <c r="A13" s="8" t="s">
        <v>18</v>
      </c>
      <c r="B13" s="9">
        <v>68</v>
      </c>
      <c r="C13" s="10">
        <v>71</v>
      </c>
      <c r="D13" s="10"/>
      <c r="E13" s="10">
        <v>73</v>
      </c>
      <c r="F13" s="10">
        <v>75</v>
      </c>
      <c r="G13" s="10"/>
      <c r="H13" s="10"/>
      <c r="I13" s="11"/>
    </row>
    <row r="14" spans="1:10" x14ac:dyDescent="0.45">
      <c r="A14" s="8" t="s">
        <v>19</v>
      </c>
      <c r="B14" s="9">
        <v>85</v>
      </c>
      <c r="C14" s="10">
        <v>88</v>
      </c>
      <c r="D14" s="10"/>
      <c r="E14" s="10">
        <v>87</v>
      </c>
      <c r="F14" s="10">
        <v>89</v>
      </c>
      <c r="G14" s="10"/>
      <c r="H14" s="10"/>
      <c r="I14" s="11"/>
    </row>
    <row r="15" spans="1:10" x14ac:dyDescent="0.45">
      <c r="A15" s="8" t="s">
        <v>20</v>
      </c>
      <c r="B15" s="9">
        <v>90</v>
      </c>
      <c r="C15" s="10">
        <v>92</v>
      </c>
      <c r="D15" s="10"/>
      <c r="E15" s="10">
        <v>94</v>
      </c>
      <c r="F15" s="10">
        <v>93</v>
      </c>
      <c r="G15" s="10"/>
      <c r="H15" s="10"/>
      <c r="I15" s="11"/>
    </row>
    <row r="16" spans="1:10" x14ac:dyDescent="0.45">
      <c r="A16" s="8" t="s">
        <v>9</v>
      </c>
      <c r="B16" s="11"/>
      <c r="C16" s="11"/>
      <c r="D16" s="11"/>
      <c r="E16" s="11"/>
      <c r="F16" s="11"/>
      <c r="G16" s="11"/>
      <c r="H16" s="10"/>
      <c r="I16" s="11"/>
    </row>
  </sheetData>
  <mergeCells count="3">
    <mergeCell ref="B4:D4"/>
    <mergeCell ref="E4:G4"/>
    <mergeCell ref="H4:I4"/>
  </mergeCells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D29E3-BD5E-4CFC-9EFC-2450E13D2916}">
  <sheetPr>
    <pageSetUpPr fitToPage="1"/>
  </sheetPr>
  <dimension ref="A1:E44"/>
  <sheetViews>
    <sheetView tabSelected="1" topLeftCell="A25" zoomScale="85" zoomScaleNormal="85" workbookViewId="0">
      <selection activeCell="C41" sqref="C41"/>
    </sheetView>
  </sheetViews>
  <sheetFormatPr defaultRowHeight="18" x14ac:dyDescent="0.45"/>
  <cols>
    <col min="1" max="1" width="10.59765625" customWidth="1"/>
    <col min="3" max="3" width="10.296875" customWidth="1"/>
    <col min="8" max="8" width="10.8984375" customWidth="1"/>
    <col min="9" max="9" width="8.796875" customWidth="1"/>
    <col min="10" max="10" width="10.3984375" customWidth="1"/>
  </cols>
  <sheetData>
    <row r="1" spans="1:5" x14ac:dyDescent="0.45">
      <c r="A1" t="s">
        <v>33</v>
      </c>
    </row>
    <row r="3" spans="1:5" x14ac:dyDescent="0.45">
      <c r="A3" t="s">
        <v>21</v>
      </c>
    </row>
    <row r="4" spans="1:5" ht="36" x14ac:dyDescent="0.45">
      <c r="B4" s="3" t="s">
        <v>22</v>
      </c>
      <c r="C4" s="12" t="s">
        <v>23</v>
      </c>
      <c r="D4" s="3" t="s">
        <v>24</v>
      </c>
      <c r="E4" s="3" t="s">
        <v>25</v>
      </c>
    </row>
    <row r="5" spans="1:5" x14ac:dyDescent="0.45">
      <c r="A5" t="s">
        <v>26</v>
      </c>
      <c r="B5">
        <v>58</v>
      </c>
      <c r="C5">
        <f>B5*1.27</f>
        <v>73.66</v>
      </c>
      <c r="D5">
        <v>34</v>
      </c>
      <c r="E5" s="13">
        <f>C5*D5</f>
        <v>2504.44</v>
      </c>
    </row>
    <row r="6" spans="1:5" x14ac:dyDescent="0.45">
      <c r="A6" t="s">
        <v>27</v>
      </c>
      <c r="B6">
        <v>72</v>
      </c>
      <c r="C6">
        <f t="shared" ref="C6:C7" si="0">B6*1.27</f>
        <v>91.44</v>
      </c>
      <c r="D6">
        <v>28</v>
      </c>
      <c r="E6" s="13">
        <f t="shared" ref="E6:E7" si="1">C6*D6</f>
        <v>2560.3199999999997</v>
      </c>
    </row>
    <row r="7" spans="1:5" x14ac:dyDescent="0.45">
      <c r="A7" t="s">
        <v>28</v>
      </c>
      <c r="B7">
        <v>34</v>
      </c>
      <c r="C7">
        <f t="shared" si="0"/>
        <v>43.18</v>
      </c>
      <c r="D7">
        <v>66</v>
      </c>
      <c r="E7" s="13">
        <f t="shared" si="1"/>
        <v>2849.88</v>
      </c>
    </row>
    <row r="8" spans="1:5" x14ac:dyDescent="0.45">
      <c r="A8" t="s">
        <v>9</v>
      </c>
      <c r="E8" s="13">
        <f>SUM(E5:E7)</f>
        <v>7914.64</v>
      </c>
    </row>
    <row r="9" spans="1:5" x14ac:dyDescent="0.45">
      <c r="E9" s="13"/>
    </row>
    <row r="10" spans="1:5" x14ac:dyDescent="0.45">
      <c r="A10" t="s">
        <v>29</v>
      </c>
    </row>
    <row r="11" spans="1:5" ht="36" x14ac:dyDescent="0.45">
      <c r="B11" s="3" t="s">
        <v>22</v>
      </c>
      <c r="C11" s="12" t="s">
        <v>23</v>
      </c>
      <c r="D11" s="3" t="s">
        <v>24</v>
      </c>
      <c r="E11" s="3" t="s">
        <v>25</v>
      </c>
    </row>
    <row r="12" spans="1:5" x14ac:dyDescent="0.45">
      <c r="A12" t="s">
        <v>26</v>
      </c>
      <c r="B12">
        <v>58</v>
      </c>
      <c r="C12">
        <f>B12*1.27</f>
        <v>73.66</v>
      </c>
      <c r="D12">
        <v>34</v>
      </c>
      <c r="E12" s="14">
        <f>C12*D12</f>
        <v>2504.44</v>
      </c>
    </row>
    <row r="13" spans="1:5" x14ac:dyDescent="0.45">
      <c r="A13" t="s">
        <v>27</v>
      </c>
      <c r="B13">
        <v>72</v>
      </c>
      <c r="C13">
        <f t="shared" ref="C13:C14" si="2">B13*1.27</f>
        <v>91.44</v>
      </c>
      <c r="D13">
        <v>28</v>
      </c>
      <c r="E13" s="14">
        <f t="shared" ref="E13:E14" si="3">C13*D13</f>
        <v>2560.3199999999997</v>
      </c>
    </row>
    <row r="14" spans="1:5" x14ac:dyDescent="0.45">
      <c r="A14" t="s">
        <v>28</v>
      </c>
      <c r="B14">
        <v>34</v>
      </c>
      <c r="C14">
        <f t="shared" si="2"/>
        <v>43.18</v>
      </c>
      <c r="D14">
        <v>66</v>
      </c>
      <c r="E14" s="14">
        <f t="shared" si="3"/>
        <v>2849.88</v>
      </c>
    </row>
    <row r="15" spans="1:5" x14ac:dyDescent="0.45">
      <c r="A15" t="s">
        <v>9</v>
      </c>
      <c r="E15" s="14">
        <f>SUM(E12:E14)</f>
        <v>7914.64</v>
      </c>
    </row>
    <row r="18" spans="1:5" x14ac:dyDescent="0.45">
      <c r="A18" t="s">
        <v>30</v>
      </c>
    </row>
    <row r="19" spans="1:5" ht="36" x14ac:dyDescent="0.45">
      <c r="B19" s="3" t="s">
        <v>22</v>
      </c>
      <c r="C19" s="12" t="s">
        <v>23</v>
      </c>
      <c r="D19" s="3" t="s">
        <v>24</v>
      </c>
      <c r="E19" s="3" t="s">
        <v>25</v>
      </c>
    </row>
    <row r="20" spans="1:5" x14ac:dyDescent="0.45">
      <c r="A20" t="s">
        <v>26</v>
      </c>
      <c r="B20">
        <v>58</v>
      </c>
      <c r="D20">
        <v>34</v>
      </c>
      <c r="E20">
        <f>C20*D20</f>
        <v>0</v>
      </c>
    </row>
    <row r="21" spans="1:5" x14ac:dyDescent="0.45">
      <c r="A21" t="s">
        <v>27</v>
      </c>
      <c r="B21">
        <v>72</v>
      </c>
      <c r="D21">
        <v>28</v>
      </c>
      <c r="E21">
        <f>C21*D21</f>
        <v>0</v>
      </c>
    </row>
    <row r="22" spans="1:5" x14ac:dyDescent="0.45">
      <c r="A22" t="s">
        <v>28</v>
      </c>
      <c r="B22">
        <v>34</v>
      </c>
      <c r="D22">
        <v>66</v>
      </c>
      <c r="E22">
        <f>C22*D22</f>
        <v>0</v>
      </c>
    </row>
    <row r="23" spans="1:5" x14ac:dyDescent="0.45">
      <c r="A23" t="s">
        <v>9</v>
      </c>
      <c r="E23">
        <f>SUM(E20:E22)</f>
        <v>0</v>
      </c>
    </row>
    <row r="25" spans="1:5" x14ac:dyDescent="0.45">
      <c r="A25" t="s">
        <v>31</v>
      </c>
    </row>
    <row r="26" spans="1:5" ht="36" x14ac:dyDescent="0.45">
      <c r="B26" s="3" t="s">
        <v>22</v>
      </c>
      <c r="C26" s="12" t="s">
        <v>23</v>
      </c>
      <c r="D26" s="3" t="s">
        <v>24</v>
      </c>
      <c r="E26" s="3" t="s">
        <v>25</v>
      </c>
    </row>
    <row r="27" spans="1:5" x14ac:dyDescent="0.45">
      <c r="A27" t="s">
        <v>26</v>
      </c>
      <c r="B27">
        <v>58</v>
      </c>
      <c r="D27">
        <v>34</v>
      </c>
      <c r="E27">
        <f>C27*D27</f>
        <v>0</v>
      </c>
    </row>
    <row r="28" spans="1:5" x14ac:dyDescent="0.45">
      <c r="A28" t="s">
        <v>27</v>
      </c>
      <c r="B28">
        <v>72</v>
      </c>
      <c r="D28">
        <v>28</v>
      </c>
      <c r="E28">
        <f t="shared" ref="E28" si="4">C28*D28</f>
        <v>0</v>
      </c>
    </row>
    <row r="29" spans="1:5" x14ac:dyDescent="0.45">
      <c r="A29" t="s">
        <v>28</v>
      </c>
      <c r="B29">
        <v>34</v>
      </c>
      <c r="D29">
        <v>66</v>
      </c>
      <c r="E29">
        <f>C29*D29</f>
        <v>0</v>
      </c>
    </row>
    <row r="30" spans="1:5" x14ac:dyDescent="0.45">
      <c r="A30" t="s">
        <v>9</v>
      </c>
      <c r="E30">
        <f>SUM(E27:E29)</f>
        <v>0</v>
      </c>
    </row>
    <row r="32" spans="1:5" x14ac:dyDescent="0.45">
      <c r="A32" t="s">
        <v>32</v>
      </c>
    </row>
    <row r="33" spans="1:5" ht="36" x14ac:dyDescent="0.45">
      <c r="B33" s="3" t="s">
        <v>22</v>
      </c>
      <c r="C33" s="12" t="s">
        <v>23</v>
      </c>
      <c r="D33" s="3" t="s">
        <v>24</v>
      </c>
      <c r="E33" s="3" t="s">
        <v>25</v>
      </c>
    </row>
    <row r="34" spans="1:5" x14ac:dyDescent="0.45">
      <c r="A34" t="s">
        <v>26</v>
      </c>
      <c r="B34">
        <v>58</v>
      </c>
      <c r="D34">
        <v>34</v>
      </c>
      <c r="E34">
        <f>C34*D34</f>
        <v>0</v>
      </c>
    </row>
    <row r="35" spans="1:5" x14ac:dyDescent="0.45">
      <c r="A35" t="s">
        <v>27</v>
      </c>
      <c r="B35">
        <v>72</v>
      </c>
      <c r="D35">
        <v>28</v>
      </c>
      <c r="E35">
        <f t="shared" ref="E35" si="5">C35*D35</f>
        <v>0</v>
      </c>
    </row>
    <row r="36" spans="1:5" x14ac:dyDescent="0.45">
      <c r="A36" t="s">
        <v>28</v>
      </c>
      <c r="B36">
        <v>34</v>
      </c>
      <c r="D36">
        <v>66</v>
      </c>
      <c r="E36">
        <f>C36*D36</f>
        <v>0</v>
      </c>
    </row>
    <row r="37" spans="1:5" x14ac:dyDescent="0.45">
      <c r="A37" t="s">
        <v>9</v>
      </c>
      <c r="E37">
        <f>SUM(E34:E36)</f>
        <v>0</v>
      </c>
    </row>
    <row r="39" spans="1:5" x14ac:dyDescent="0.45">
      <c r="A39" t="s">
        <v>54</v>
      </c>
    </row>
    <row r="40" spans="1:5" ht="36" x14ac:dyDescent="0.45">
      <c r="B40" s="3" t="s">
        <v>22</v>
      </c>
      <c r="C40" s="12" t="s">
        <v>23</v>
      </c>
      <c r="D40" s="3" t="s">
        <v>24</v>
      </c>
      <c r="E40" s="3" t="s">
        <v>25</v>
      </c>
    </row>
    <row r="41" spans="1:5" x14ac:dyDescent="0.45">
      <c r="A41" t="s">
        <v>26</v>
      </c>
      <c r="B41">
        <v>58</v>
      </c>
      <c r="D41">
        <v>34</v>
      </c>
      <c r="E41">
        <f>C41*D41</f>
        <v>0</v>
      </c>
    </row>
    <row r="42" spans="1:5" x14ac:dyDescent="0.45">
      <c r="A42" t="s">
        <v>27</v>
      </c>
      <c r="B42">
        <v>72</v>
      </c>
      <c r="D42">
        <v>28</v>
      </c>
      <c r="E42">
        <f t="shared" ref="E42" si="6">C42*D42</f>
        <v>0</v>
      </c>
    </row>
    <row r="43" spans="1:5" x14ac:dyDescent="0.45">
      <c r="A43" t="s">
        <v>28</v>
      </c>
      <c r="B43">
        <v>34</v>
      </c>
      <c r="D43">
        <v>66</v>
      </c>
      <c r="E43">
        <f>C43*D43</f>
        <v>0</v>
      </c>
    </row>
    <row r="44" spans="1:5" x14ac:dyDescent="0.45">
      <c r="A44" t="s">
        <v>9</v>
      </c>
      <c r="E44">
        <f>SUM(E41:E43)</f>
        <v>0</v>
      </c>
    </row>
  </sheetData>
  <phoneticPr fontId="3"/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6D918-3F37-4436-BB9A-8827A09BCD75}">
  <dimension ref="A1:H16"/>
  <sheetViews>
    <sheetView workbookViewId="0">
      <selection activeCell="F6" sqref="F6"/>
    </sheetView>
  </sheetViews>
  <sheetFormatPr defaultRowHeight="18" x14ac:dyDescent="0.45"/>
  <cols>
    <col min="1" max="1" width="13.296875" customWidth="1"/>
    <col min="2" max="3" width="8.59765625" bestFit="1" customWidth="1"/>
  </cols>
  <sheetData>
    <row r="1" spans="1:8" x14ac:dyDescent="0.45">
      <c r="A1" t="s">
        <v>34</v>
      </c>
    </row>
    <row r="3" spans="1:8" ht="36" x14ac:dyDescent="0.45">
      <c r="A3" s="4"/>
      <c r="B3" s="2" t="s">
        <v>35</v>
      </c>
      <c r="C3" s="2" t="s">
        <v>36</v>
      </c>
      <c r="D3" s="5" t="s">
        <v>37</v>
      </c>
      <c r="E3" s="2" t="s">
        <v>38</v>
      </c>
      <c r="F3" s="6" t="s">
        <v>9</v>
      </c>
      <c r="G3" s="2" t="s">
        <v>39</v>
      </c>
      <c r="H3" s="5" t="s">
        <v>40</v>
      </c>
    </row>
    <row r="4" spans="1:8" x14ac:dyDescent="0.45">
      <c r="A4" s="15" t="s">
        <v>41</v>
      </c>
      <c r="B4" s="16">
        <v>30</v>
      </c>
      <c r="C4" s="17">
        <v>40</v>
      </c>
      <c r="D4" s="17">
        <v>18</v>
      </c>
      <c r="E4" s="17">
        <v>10</v>
      </c>
      <c r="F4" s="17">
        <v>100</v>
      </c>
      <c r="G4" s="15"/>
      <c r="H4" s="15"/>
    </row>
    <row r="5" spans="1:8" x14ac:dyDescent="0.45">
      <c r="A5" s="11" t="s">
        <v>42</v>
      </c>
      <c r="B5">
        <v>22</v>
      </c>
      <c r="C5" s="10">
        <v>31</v>
      </c>
      <c r="D5" s="10">
        <v>15</v>
      </c>
      <c r="E5" s="10">
        <v>9</v>
      </c>
      <c r="F5" s="10">
        <f>SUM(B5:E5)</f>
        <v>77</v>
      </c>
      <c r="G5" s="11"/>
      <c r="H5" s="11"/>
    </row>
    <row r="6" spans="1:8" x14ac:dyDescent="0.45">
      <c r="A6" s="11" t="s">
        <v>43</v>
      </c>
      <c r="B6" s="9">
        <v>25</v>
      </c>
      <c r="C6" s="10">
        <v>27</v>
      </c>
      <c r="D6" s="10">
        <v>19</v>
      </c>
      <c r="E6" s="10">
        <v>8</v>
      </c>
      <c r="F6" s="10">
        <f t="shared" ref="F6:F14" si="0">SUM(B6:E6)</f>
        <v>79</v>
      </c>
      <c r="G6" s="11"/>
      <c r="H6" s="11"/>
    </row>
    <row r="7" spans="1:8" x14ac:dyDescent="0.45">
      <c r="A7" s="18" t="s">
        <v>44</v>
      </c>
      <c r="B7" s="9">
        <v>26</v>
      </c>
      <c r="C7" s="10">
        <v>35</v>
      </c>
      <c r="D7" s="10">
        <v>12</v>
      </c>
      <c r="E7" s="10">
        <v>10</v>
      </c>
      <c r="F7" s="10">
        <f>SUM(B7:E7)</f>
        <v>83</v>
      </c>
      <c r="G7" s="11"/>
      <c r="H7" s="11"/>
    </row>
    <row r="8" spans="1:8" x14ac:dyDescent="0.45">
      <c r="A8" s="11" t="s">
        <v>45</v>
      </c>
      <c r="B8" s="9">
        <v>24</v>
      </c>
      <c r="C8" s="10">
        <v>21</v>
      </c>
      <c r="D8" s="10">
        <v>20</v>
      </c>
      <c r="E8" s="10">
        <v>7</v>
      </c>
      <c r="F8" s="10">
        <f t="shared" si="0"/>
        <v>72</v>
      </c>
      <c r="G8" s="11"/>
      <c r="H8" s="11"/>
    </row>
    <row r="9" spans="1:8" x14ac:dyDescent="0.45">
      <c r="A9" s="11" t="s">
        <v>46</v>
      </c>
      <c r="B9" s="9">
        <v>28</v>
      </c>
      <c r="C9" s="10">
        <v>38</v>
      </c>
      <c r="D9" s="10">
        <v>14</v>
      </c>
      <c r="E9" s="10">
        <v>10</v>
      </c>
      <c r="F9" s="10">
        <f t="shared" si="0"/>
        <v>90</v>
      </c>
      <c r="G9" s="11"/>
      <c r="H9" s="11"/>
    </row>
    <row r="10" spans="1:8" x14ac:dyDescent="0.45">
      <c r="A10" s="11" t="s">
        <v>47</v>
      </c>
      <c r="B10" s="9">
        <v>19</v>
      </c>
      <c r="C10" s="10">
        <v>26</v>
      </c>
      <c r="D10" s="10">
        <v>10</v>
      </c>
      <c r="E10" s="10">
        <v>6</v>
      </c>
      <c r="F10" s="10">
        <f t="shared" si="0"/>
        <v>61</v>
      </c>
      <c r="G10" s="11"/>
      <c r="H10" s="11"/>
    </row>
    <row r="11" spans="1:8" x14ac:dyDescent="0.45">
      <c r="A11" s="11" t="s">
        <v>48</v>
      </c>
      <c r="B11" s="9">
        <v>11</v>
      </c>
      <c r="C11" s="10">
        <v>18</v>
      </c>
      <c r="D11" s="10">
        <v>16</v>
      </c>
      <c r="E11" s="10">
        <v>5</v>
      </c>
      <c r="F11" s="10">
        <f t="shared" si="0"/>
        <v>50</v>
      </c>
      <c r="G11" s="11"/>
      <c r="H11" s="11"/>
    </row>
    <row r="12" spans="1:8" x14ac:dyDescent="0.45">
      <c r="A12" s="11" t="s">
        <v>49</v>
      </c>
      <c r="B12" s="9">
        <v>23</v>
      </c>
      <c r="C12" s="10">
        <v>30</v>
      </c>
      <c r="D12" s="10">
        <v>18</v>
      </c>
      <c r="E12" s="10">
        <v>9</v>
      </c>
      <c r="F12" s="10">
        <f t="shared" si="0"/>
        <v>80</v>
      </c>
      <c r="G12" s="11"/>
      <c r="H12" s="11"/>
    </row>
    <row r="13" spans="1:8" x14ac:dyDescent="0.45">
      <c r="A13" s="11" t="s">
        <v>50</v>
      </c>
      <c r="B13" s="9">
        <v>20</v>
      </c>
      <c r="C13" s="10">
        <v>28</v>
      </c>
      <c r="D13" s="10">
        <v>15</v>
      </c>
      <c r="E13" s="10">
        <v>8</v>
      </c>
      <c r="F13" s="10">
        <f t="shared" si="0"/>
        <v>71</v>
      </c>
      <c r="G13" s="11"/>
      <c r="H13" s="11"/>
    </row>
    <row r="14" spans="1:8" x14ac:dyDescent="0.45">
      <c r="A14" s="11" t="s">
        <v>51</v>
      </c>
      <c r="B14" s="9">
        <v>27</v>
      </c>
      <c r="C14" s="10">
        <v>34</v>
      </c>
      <c r="D14" s="10">
        <v>17</v>
      </c>
      <c r="E14" s="10">
        <v>9</v>
      </c>
      <c r="F14" s="10">
        <f t="shared" si="0"/>
        <v>87</v>
      </c>
      <c r="G14" s="11"/>
      <c r="H14" s="11"/>
    </row>
    <row r="15" spans="1:8" x14ac:dyDescent="0.45">
      <c r="A15" s="11" t="s">
        <v>52</v>
      </c>
      <c r="B15" s="9">
        <v>29</v>
      </c>
      <c r="C15" s="10">
        <v>38</v>
      </c>
      <c r="D15" s="10">
        <v>17</v>
      </c>
      <c r="E15" s="10">
        <v>10</v>
      </c>
      <c r="F15" s="10">
        <f t="shared" ref="F15:F16" si="1">SUM(B15:E15)</f>
        <v>94</v>
      </c>
      <c r="G15" s="11"/>
      <c r="H15" s="11"/>
    </row>
    <row r="16" spans="1:8" x14ac:dyDescent="0.45">
      <c r="A16" s="11" t="s">
        <v>53</v>
      </c>
      <c r="B16" s="9">
        <v>15</v>
      </c>
      <c r="C16" s="10">
        <v>19</v>
      </c>
      <c r="D16" s="10">
        <v>12</v>
      </c>
      <c r="E16" s="10">
        <v>10</v>
      </c>
      <c r="F16" s="10">
        <f t="shared" si="1"/>
        <v>56</v>
      </c>
      <c r="G16" s="11"/>
      <c r="H16" s="11"/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テスト成績</vt:lpstr>
      <vt:lpstr>小数の演習</vt:lpstr>
      <vt:lpstr>成績判定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Keisuke Noguchi</cp:lastModifiedBy>
  <cp:lastPrinted>2026-03-20T23:42:12Z</cp:lastPrinted>
  <dcterms:created xsi:type="dcterms:W3CDTF">2026-03-20T12:25:42Z</dcterms:created>
  <dcterms:modified xsi:type="dcterms:W3CDTF">2026-03-20T23:42:13Z</dcterms:modified>
</cp:coreProperties>
</file>