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33594bd15c49b8/デスクトップ/情報リテラシーとモラル/"/>
    </mc:Choice>
  </mc:AlternateContent>
  <xr:revisionPtr revIDLastSave="3" documentId="8_{C03E752C-FD43-495B-8F20-5559407CBEB9}" xr6:coauthVersionLast="47" xr6:coauthVersionMax="47" xr10:uidLastSave="{0377DE23-E598-4793-BEF7-D3F993E4E17A}"/>
  <bookViews>
    <workbookView xWindow="-108" yWindow="-108" windowWidth="23256" windowHeight="12456" xr2:uid="{B9D55C1F-E32D-49FA-84BF-3FDBF245F147}"/>
  </bookViews>
  <sheets>
    <sheet name="コーヒーショップ売上集計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</calcChain>
</file>

<file path=xl/sharedStrings.xml><?xml version="1.0" encoding="utf-8"?>
<sst xmlns="http://schemas.openxmlformats.org/spreadsheetml/2006/main" count="25" uniqueCount="25">
  <si>
    <t>コーヒーショップ売上集計表</t>
    <rPh sb="8" eb="10">
      <t>ウリアゲ</t>
    </rPh>
    <rPh sb="10" eb="12">
      <t>シュウケイ</t>
    </rPh>
    <rPh sb="12" eb="13">
      <t>ヒョウ</t>
    </rPh>
    <phoneticPr fontId="3"/>
  </si>
  <si>
    <t>単位：個</t>
    <rPh sb="0" eb="2">
      <t>タンイ</t>
    </rPh>
    <rPh sb="3" eb="4">
      <t>コ</t>
    </rPh>
    <phoneticPr fontId="3"/>
  </si>
  <si>
    <t>注文数</t>
    <rPh sb="0" eb="3">
      <t>チュウモンスウ</t>
    </rPh>
    <phoneticPr fontId="3"/>
  </si>
  <si>
    <t>単価</t>
    <rPh sb="0" eb="2">
      <t>タンカ</t>
    </rPh>
    <phoneticPr fontId="3"/>
  </si>
  <si>
    <t>売上金額</t>
    <rPh sb="0" eb="2">
      <t>ウリアゲ</t>
    </rPh>
    <rPh sb="2" eb="4">
      <t>キンガク</t>
    </rPh>
    <phoneticPr fontId="3"/>
  </si>
  <si>
    <t>目標売上</t>
    <rPh sb="0" eb="2">
      <t>モクヒョウ</t>
    </rPh>
    <rPh sb="2" eb="4">
      <t>ウリアゲ</t>
    </rPh>
    <phoneticPr fontId="3"/>
  </si>
  <si>
    <t>前日売上</t>
    <rPh sb="0" eb="2">
      <t>ゼンジツ</t>
    </rPh>
    <rPh sb="2" eb="4">
      <t>ウリアゲ</t>
    </rPh>
    <phoneticPr fontId="3"/>
  </si>
  <si>
    <t>累計</t>
    <rPh sb="0" eb="2">
      <t>ルイケイ</t>
    </rPh>
    <phoneticPr fontId="3"/>
  </si>
  <si>
    <t>達成率</t>
    <rPh sb="0" eb="3">
      <t>タッセイリツ</t>
    </rPh>
    <phoneticPr fontId="3"/>
  </si>
  <si>
    <t>前日比</t>
    <rPh sb="0" eb="3">
      <t>ゼンジツヒ</t>
    </rPh>
    <phoneticPr fontId="3"/>
  </si>
  <si>
    <t>伸び率</t>
    <rPh sb="0" eb="1">
      <t>ノ</t>
    </rPh>
    <rPh sb="2" eb="3">
      <t>リツ</t>
    </rPh>
    <phoneticPr fontId="3"/>
  </si>
  <si>
    <t>構成比</t>
    <rPh sb="0" eb="3">
      <t>コウセイヒ</t>
    </rPh>
    <phoneticPr fontId="3"/>
  </si>
  <si>
    <t>ブレンド</t>
    <phoneticPr fontId="3"/>
  </si>
  <si>
    <t>アメリカン</t>
    <phoneticPr fontId="3"/>
  </si>
  <si>
    <t>カフェオレ</t>
    <phoneticPr fontId="3"/>
  </si>
  <si>
    <t>カフェラテ</t>
    <phoneticPr fontId="3"/>
  </si>
  <si>
    <t>アイスコーヒー</t>
    <phoneticPr fontId="3"/>
  </si>
  <si>
    <t>オレンジジュース</t>
    <phoneticPr fontId="3"/>
  </si>
  <si>
    <t>コーヒーゼリー</t>
    <phoneticPr fontId="3"/>
  </si>
  <si>
    <t>ホットドッグ</t>
    <phoneticPr fontId="3"/>
  </si>
  <si>
    <t>サンドイッチ</t>
    <phoneticPr fontId="3"/>
  </si>
  <si>
    <t>クロワッサン</t>
    <phoneticPr fontId="3"/>
  </si>
  <si>
    <t>マフィン</t>
    <phoneticPr fontId="3"/>
  </si>
  <si>
    <t>トースト</t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</si>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</sst>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rgb="FF002060"/>
      <name val="BIZ UD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1" applyNumberFormat="1" applyFont="1" applyBorder="1">
      <alignment vertical="center"/>
    </xf>
    <xf numFmtId="0" fontId="0" fillId="0" borderId="2" xfId="1" applyNumberFormat="1" applyFont="1" applyBorder="1" applyAlignment="1">
      <alignment vertical="center" wrapText="1"/>
    </xf>
    <xf numFmtId="9" fontId="0" fillId="0" borderId="2" xfId="2" applyFont="1" applyBorder="1" applyAlignment="1">
      <alignment vertical="center" wrapText="1"/>
    </xf>
    <xf numFmtId="9" fontId="0" fillId="0" borderId="2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77E2C-EB81-46CC-836B-68DA5FD9565E}">
  <dimension ref="A2:K17"/>
  <sheetViews>
    <sheetView tabSelected="1" zoomScaleNormal="100" workbookViewId="0"/>
  </sheetViews>
  <sheetFormatPr defaultRowHeight="18" x14ac:dyDescent="0.45"/>
  <cols>
    <col min="1" max="1" width="15.296875" customWidth="1"/>
    <col min="2" max="11" width="8.69921875" customWidth="1"/>
  </cols>
  <sheetData>
    <row r="2" spans="1:11" x14ac:dyDescent="0.45">
      <c r="A2" s="1" t="s">
        <v>0</v>
      </c>
    </row>
    <row r="3" spans="1:11" x14ac:dyDescent="0.45">
      <c r="K3" s="2" t="s">
        <v>1</v>
      </c>
    </row>
    <row r="4" spans="1:11" x14ac:dyDescent="0.45">
      <c r="A4" s="3"/>
      <c r="B4" s="4" t="s">
        <v>2</v>
      </c>
      <c r="C4" s="4" t="s">
        <v>3</v>
      </c>
      <c r="D4" s="5" t="s">
        <v>4</v>
      </c>
      <c r="E4" s="4" t="s">
        <v>5</v>
      </c>
      <c r="F4" s="4" t="s">
        <v>6</v>
      </c>
      <c r="G4" s="5" t="s">
        <v>7</v>
      </c>
      <c r="H4" s="4" t="s">
        <v>8</v>
      </c>
      <c r="I4" s="4" t="s">
        <v>9</v>
      </c>
      <c r="J4" s="4" t="s">
        <v>10</v>
      </c>
      <c r="K4" s="5" t="s">
        <v>11</v>
      </c>
    </row>
    <row r="5" spans="1:11" x14ac:dyDescent="0.45">
      <c r="A5" s="6" t="s">
        <v>12</v>
      </c>
      <c r="B5" s="7">
        <v>285</v>
      </c>
      <c r="C5" s="8">
        <v>320</v>
      </c>
      <c r="D5" s="8"/>
      <c r="E5" s="8">
        <f>C5*250</f>
        <v>80000</v>
      </c>
      <c r="F5" s="8">
        <f>C5*240</f>
        <v>76800</v>
      </c>
      <c r="G5" s="8"/>
      <c r="H5" s="9"/>
      <c r="I5" s="10"/>
      <c r="J5" s="9"/>
      <c r="K5" s="8"/>
    </row>
    <row r="6" spans="1:11" x14ac:dyDescent="0.45">
      <c r="A6" s="6" t="s">
        <v>13</v>
      </c>
      <c r="B6" s="7">
        <v>123</v>
      </c>
      <c r="C6" s="8">
        <v>320</v>
      </c>
      <c r="D6" s="8"/>
      <c r="E6" s="8">
        <f>C6*150</f>
        <v>48000</v>
      </c>
      <c r="F6" s="8">
        <f>C6*133</f>
        <v>42560</v>
      </c>
      <c r="G6" s="8"/>
      <c r="H6" s="9"/>
      <c r="I6" s="10"/>
      <c r="J6" s="9"/>
      <c r="K6" s="8"/>
    </row>
    <row r="7" spans="1:11" x14ac:dyDescent="0.45">
      <c r="A7" s="6" t="s">
        <v>14</v>
      </c>
      <c r="B7" s="7">
        <v>194</v>
      </c>
      <c r="C7" s="8">
        <v>350</v>
      </c>
      <c r="D7" s="8"/>
      <c r="E7" s="8">
        <f>C7*170</f>
        <v>59500</v>
      </c>
      <c r="F7" s="8">
        <f>C7*163</f>
        <v>57050</v>
      </c>
      <c r="G7" s="8"/>
      <c r="H7" s="9"/>
      <c r="I7" s="10"/>
      <c r="J7" s="9"/>
      <c r="K7" s="8"/>
    </row>
    <row r="8" spans="1:11" x14ac:dyDescent="0.45">
      <c r="A8" s="6" t="s">
        <v>15</v>
      </c>
      <c r="B8" s="7">
        <v>157</v>
      </c>
      <c r="C8" s="8">
        <v>370</v>
      </c>
      <c r="D8" s="8"/>
      <c r="E8" s="8">
        <f>C8*170</f>
        <v>62900</v>
      </c>
      <c r="F8" s="8">
        <f>C8*144</f>
        <v>53280</v>
      </c>
      <c r="G8" s="8"/>
      <c r="H8" s="9"/>
      <c r="I8" s="10"/>
      <c r="J8" s="9"/>
      <c r="K8" s="8"/>
    </row>
    <row r="9" spans="1:11" x14ac:dyDescent="0.45">
      <c r="A9" s="6" t="s">
        <v>16</v>
      </c>
      <c r="B9" s="7">
        <v>308</v>
      </c>
      <c r="C9" s="8">
        <v>320</v>
      </c>
      <c r="D9" s="8"/>
      <c r="E9" s="8">
        <f>C9*300</f>
        <v>96000</v>
      </c>
      <c r="F9" s="8">
        <f>C9*277</f>
        <v>88640</v>
      </c>
      <c r="G9" s="8"/>
      <c r="H9" s="9"/>
      <c r="I9" s="10"/>
      <c r="J9" s="9"/>
      <c r="K9" s="8"/>
    </row>
    <row r="10" spans="1:11" x14ac:dyDescent="0.45">
      <c r="A10" s="6" t="s">
        <v>17</v>
      </c>
      <c r="B10" s="7">
        <v>84</v>
      </c>
      <c r="C10" s="8">
        <v>360</v>
      </c>
      <c r="D10" s="8"/>
      <c r="E10" s="8">
        <f>C10*60</f>
        <v>21600</v>
      </c>
      <c r="F10" s="8">
        <f>C10*96</f>
        <v>34560</v>
      </c>
      <c r="G10" s="8"/>
      <c r="H10" s="9"/>
      <c r="I10" s="10"/>
      <c r="J10" s="9"/>
      <c r="K10" s="8"/>
    </row>
    <row r="11" spans="1:11" x14ac:dyDescent="0.45">
      <c r="A11" s="6" t="s">
        <v>18</v>
      </c>
      <c r="B11" s="7">
        <v>53</v>
      </c>
      <c r="C11" s="8">
        <v>400</v>
      </c>
      <c r="D11" s="8"/>
      <c r="E11" s="8">
        <f>C11*40</f>
        <v>16000</v>
      </c>
      <c r="F11" s="8">
        <f>C11*45</f>
        <v>18000</v>
      </c>
      <c r="G11" s="8"/>
      <c r="H11" s="9"/>
      <c r="I11" s="10"/>
      <c r="J11" s="9"/>
      <c r="K11" s="8"/>
    </row>
    <row r="12" spans="1:11" x14ac:dyDescent="0.45">
      <c r="A12" s="6" t="s">
        <v>19</v>
      </c>
      <c r="B12" s="7">
        <v>131</v>
      </c>
      <c r="C12" s="8">
        <v>550</v>
      </c>
      <c r="D12" s="8"/>
      <c r="E12" s="8">
        <f>C12*140</f>
        <v>77000</v>
      </c>
      <c r="F12" s="8">
        <f>C12*137</f>
        <v>75350</v>
      </c>
      <c r="G12" s="8"/>
      <c r="H12" s="9"/>
      <c r="I12" s="10"/>
      <c r="J12" s="9"/>
      <c r="K12" s="8"/>
    </row>
    <row r="13" spans="1:11" x14ac:dyDescent="0.45">
      <c r="A13" s="6" t="s">
        <v>20</v>
      </c>
      <c r="B13" s="7">
        <v>269</v>
      </c>
      <c r="C13" s="8">
        <v>390</v>
      </c>
      <c r="D13" s="8"/>
      <c r="E13" s="8">
        <f>C13*250</f>
        <v>97500</v>
      </c>
      <c r="F13" s="8">
        <f>C13*255</f>
        <v>99450</v>
      </c>
      <c r="G13" s="8"/>
      <c r="H13" s="9"/>
      <c r="I13" s="10"/>
      <c r="J13" s="9"/>
      <c r="K13" s="8"/>
    </row>
    <row r="14" spans="1:11" x14ac:dyDescent="0.45">
      <c r="A14" s="6" t="s">
        <v>21</v>
      </c>
      <c r="B14" s="7">
        <v>144</v>
      </c>
      <c r="C14" s="8">
        <v>250</v>
      </c>
      <c r="D14" s="8"/>
      <c r="E14" s="8">
        <f>C14*150</f>
        <v>37500</v>
      </c>
      <c r="F14" s="8">
        <f t="shared" ref="F14" si="0">C14*133</f>
        <v>33250</v>
      </c>
      <c r="G14" s="8"/>
      <c r="H14" s="9"/>
      <c r="I14" s="10"/>
      <c r="J14" s="9"/>
      <c r="K14" s="8"/>
    </row>
    <row r="15" spans="1:11" x14ac:dyDescent="0.45">
      <c r="A15" s="6" t="s">
        <v>22</v>
      </c>
      <c r="B15" s="7">
        <v>34</v>
      </c>
      <c r="C15" s="8">
        <v>280</v>
      </c>
      <c r="D15" s="8"/>
      <c r="E15" s="8">
        <f>C15*35</f>
        <v>9800</v>
      </c>
      <c r="F15" s="8">
        <f>C15*28</f>
        <v>7840</v>
      </c>
      <c r="G15" s="8"/>
      <c r="H15" s="9"/>
      <c r="I15" s="10"/>
      <c r="J15" s="9"/>
      <c r="K15" s="8"/>
    </row>
    <row r="16" spans="1:11" x14ac:dyDescent="0.45">
      <c r="A16" s="6" t="s">
        <v>23</v>
      </c>
      <c r="B16" s="7">
        <v>220</v>
      </c>
      <c r="C16" s="8">
        <v>230</v>
      </c>
      <c r="D16" s="8"/>
      <c r="E16" s="8">
        <f>C16*220</f>
        <v>50600</v>
      </c>
      <c r="F16" s="8">
        <f>C16*212</f>
        <v>48760</v>
      </c>
      <c r="G16" s="8"/>
      <c r="H16" s="9"/>
      <c r="I16" s="10"/>
      <c r="J16" s="9"/>
      <c r="K16" s="8"/>
    </row>
    <row r="17" spans="1:11" x14ac:dyDescent="0.45">
      <c r="A17" s="6" t="s">
        <v>24</v>
      </c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phoneticPr fontId="3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コーヒーショップ売上集計表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Keisuke Noguchi</cp:lastModifiedBy>
  <cp:lastPrinted>2026-03-20T12:19:37Z</cp:lastPrinted>
  <dcterms:created xsi:type="dcterms:W3CDTF">2026-03-20T12:14:37Z</dcterms:created>
  <dcterms:modified xsi:type="dcterms:W3CDTF">2026-03-20T12:19:44Z</dcterms:modified>
</cp:coreProperties>
</file>