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8a33594bd15c49b8/デスクトップ/情報リテラシーとモラル/"/>
    </mc:Choice>
  </mc:AlternateContent>
  <xr:revisionPtr revIDLastSave="2" documentId="8_{57BFCAFE-DEF5-498C-9C1C-E82E641917E7}" xr6:coauthVersionLast="47" xr6:coauthVersionMax="47" xr10:uidLastSave="{013DDA5C-D976-4C57-9787-BE6F6F53D474}"/>
  <bookViews>
    <workbookView xWindow="1428" yWindow="2004" windowWidth="14832" windowHeight="8304" xr2:uid="{ECD7878D-9E49-4DF5-A9FF-5F1BDC2369CD}"/>
  </bookViews>
  <sheets>
    <sheet name="駅前食堂売上集計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E9" i="1"/>
  <c r="F9" i="1"/>
  <c r="F10" i="1"/>
  <c r="F11" i="1"/>
  <c r="F12" i="1"/>
  <c r="F13" i="1"/>
  <c r="F14" i="1"/>
  <c r="E15" i="1"/>
  <c r="E14" i="1"/>
  <c r="E13" i="1"/>
  <c r="E11" i="1"/>
  <c r="E12" i="1"/>
  <c r="E10" i="1"/>
  <c r="E8" i="1"/>
  <c r="E7" i="1"/>
  <c r="E6" i="1"/>
  <c r="E5" i="1"/>
  <c r="F15" i="1"/>
</calcChain>
</file>

<file path=xl/sharedStrings.xml><?xml version="1.0" encoding="utf-8"?>
<sst xmlns="http://schemas.openxmlformats.org/spreadsheetml/2006/main" count="22" uniqueCount="22">
  <si>
    <t>単価</t>
    <rPh sb="0" eb="2">
      <t>タンカ</t>
    </rPh>
    <phoneticPr fontId="3"/>
  </si>
  <si>
    <t>達成率</t>
    <rPh sb="0" eb="3">
      <t>タッセイリツ</t>
    </rPh>
    <phoneticPr fontId="3"/>
  </si>
  <si>
    <t>合計</t>
    <rPh sb="0" eb="2">
      <t>ゴウケイ</t>
    </rPh>
    <phoneticPr fontId="3"/>
  </si>
  <si>
    <t>A定食</t>
    <rPh sb="1" eb="3">
      <t>テイショク</t>
    </rPh>
    <phoneticPr fontId="3"/>
  </si>
  <si>
    <t>B定食</t>
    <rPh sb="1" eb="3">
      <t>テイショク</t>
    </rPh>
    <phoneticPr fontId="3"/>
  </si>
  <si>
    <t>日替わりメニュー</t>
    <rPh sb="0" eb="1">
      <t>ヒ</t>
    </rPh>
    <rPh sb="1" eb="2">
      <t>ガ</t>
    </rPh>
    <phoneticPr fontId="3"/>
  </si>
  <si>
    <t>五目チャーハン</t>
    <rPh sb="0" eb="2">
      <t>ゴモク</t>
    </rPh>
    <phoneticPr fontId="3"/>
  </si>
  <si>
    <t>中華そば</t>
    <rPh sb="0" eb="2">
      <t>チュウカ</t>
    </rPh>
    <phoneticPr fontId="3"/>
  </si>
  <si>
    <t>餃子</t>
    <rPh sb="0" eb="2">
      <t>ギョウザ</t>
    </rPh>
    <phoneticPr fontId="3"/>
  </si>
  <si>
    <t>唐揚げ</t>
    <rPh sb="0" eb="2">
      <t>カラア</t>
    </rPh>
    <phoneticPr fontId="3"/>
  </si>
  <si>
    <t>ドリンクバー</t>
    <phoneticPr fontId="3"/>
  </si>
  <si>
    <t>生ビール</t>
    <rPh sb="0" eb="1">
      <t>ナマ</t>
    </rPh>
    <phoneticPr fontId="3"/>
  </si>
  <si>
    <t>カレー</t>
    <phoneticPr fontId="3"/>
  </si>
  <si>
    <t>当月注文数</t>
    <rPh sb="0" eb="2">
      <t>トウゲツ</t>
    </rPh>
    <rPh sb="2" eb="5">
      <t>チュウモンスウ</t>
    </rPh>
    <phoneticPr fontId="3"/>
  </si>
  <si>
    <t>駅前食堂売上集計表（4月分）</t>
    <rPh sb="0" eb="2">
      <t>エキマエ</t>
    </rPh>
    <rPh sb="2" eb="4">
      <t>ショクドウ</t>
    </rPh>
    <rPh sb="4" eb="6">
      <t>ウリアゲ</t>
    </rPh>
    <rPh sb="6" eb="8">
      <t>シュウケイ</t>
    </rPh>
    <rPh sb="8" eb="9">
      <t>ヒョウ</t>
    </rPh>
    <rPh sb="11" eb="13">
      <t>ガツブン</t>
    </rPh>
    <phoneticPr fontId="3"/>
  </si>
  <si>
    <t>前月比</t>
    <rPh sb="0" eb="3">
      <t>ゼンゲツヒ</t>
    </rPh>
    <phoneticPr fontId="3"/>
  </si>
  <si>
    <t>特製サラダ</t>
    <rPh sb="0" eb="2">
      <t>トクセイ</t>
    </rPh>
    <phoneticPr fontId="3"/>
  </si>
  <si>
    <t>営業日数：30日</t>
    <rPh sb="0" eb="2">
      <t>エイギョウ</t>
    </rPh>
    <rPh sb="2" eb="4">
      <t>ニッスウ</t>
    </rPh>
    <rPh sb="7" eb="8">
      <t>ニチ</t>
    </rPh>
    <phoneticPr fontId="3"/>
  </si>
  <si>
    <t>1日当たり平均注文数</t>
    <rPh sb="1" eb="2">
      <t>ニチ</t>
    </rPh>
    <rPh sb="2" eb="3">
      <t>ア</t>
    </rPh>
    <rPh sb="5" eb="7">
      <t>ヘイキン</t>
    </rPh>
    <rPh sb="7" eb="9">
      <t>チュウモン</t>
    </rPh>
    <rPh sb="9" eb="10">
      <t>スウ</t>
    </rPh>
    <phoneticPr fontId="3"/>
  </si>
  <si>
    <t>当月売上金額</t>
    <rPh sb="0" eb="2">
      <t>トウゲツ</t>
    </rPh>
    <rPh sb="2" eb="4">
      <t>ウリアゲ</t>
    </rPh>
    <rPh sb="4" eb="6">
      <t>キンガク</t>
    </rPh>
    <phoneticPr fontId="3"/>
  </si>
  <si>
    <t>目標売上金額</t>
    <rPh sb="0" eb="2">
      <t>モクヒョウ</t>
    </rPh>
    <rPh sb="2" eb="4">
      <t>ウリアゲ</t>
    </rPh>
    <rPh sb="4" eb="6">
      <t>キンガク</t>
    </rPh>
    <phoneticPr fontId="3"/>
  </si>
  <si>
    <t>前月売上金額</t>
    <rPh sb="0" eb="2">
      <t>ゼンゲツ</t>
    </rPh>
    <rPh sb="2" eb="4">
      <t>ウリアゲ</t>
    </rPh>
    <rPh sb="4" eb="6">
      <t>キンガク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</si>
</sst>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color rgb="FF002060"/>
      <name val="BIZ UD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2" xfId="0" applyFill="1" applyBorder="1" applyAlignment="1">
      <alignment vertical="center" wrapText="1"/>
    </xf>
    <xf numFmtId="0" fontId="0" fillId="0" borderId="2" xfId="0" applyBorder="1">
      <alignment vertical="center"/>
    </xf>
    <xf numFmtId="0" fontId="0" fillId="0" borderId="2" xfId="1" applyNumberFormat="1" applyFont="1" applyBorder="1">
      <alignment vertical="center"/>
    </xf>
    <xf numFmtId="0" fontId="0" fillId="0" borderId="2" xfId="1" applyNumberFormat="1" applyFont="1" applyBorder="1" applyAlignment="1">
      <alignment vertical="center" wrapText="1"/>
    </xf>
    <xf numFmtId="9" fontId="0" fillId="0" borderId="2" xfId="2" applyFont="1" applyBorder="1" applyAlignment="1">
      <alignment vertical="center" wrapText="1"/>
    </xf>
    <xf numFmtId="9" fontId="0" fillId="0" borderId="2" xfId="2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2D938-B89E-4B81-BC13-1ED545DC04B6}">
  <dimension ref="A2:I16"/>
  <sheetViews>
    <sheetView tabSelected="1" zoomScale="85" zoomScaleNormal="85" workbookViewId="0"/>
  </sheetViews>
  <sheetFormatPr defaultRowHeight="18" x14ac:dyDescent="0.45"/>
  <cols>
    <col min="1" max="1" width="15.796875" customWidth="1"/>
    <col min="2" max="2" width="10.5" customWidth="1"/>
    <col min="7" max="8" width="9" customWidth="1"/>
    <col min="9" max="9" width="10.796875" customWidth="1"/>
  </cols>
  <sheetData>
    <row r="2" spans="1:9" x14ac:dyDescent="0.45">
      <c r="A2" s="1" t="s">
        <v>14</v>
      </c>
    </row>
    <row r="3" spans="1:9" x14ac:dyDescent="0.45">
      <c r="I3" s="2" t="s">
        <v>17</v>
      </c>
    </row>
    <row r="4" spans="1:9" ht="36" x14ac:dyDescent="0.45">
      <c r="A4" s="3"/>
      <c r="B4" s="4" t="s">
        <v>13</v>
      </c>
      <c r="C4" s="4" t="s">
        <v>0</v>
      </c>
      <c r="D4" s="5" t="s">
        <v>19</v>
      </c>
      <c r="E4" s="5" t="s">
        <v>20</v>
      </c>
      <c r="F4" s="5" t="s">
        <v>21</v>
      </c>
      <c r="G4" s="4" t="s">
        <v>1</v>
      </c>
      <c r="H4" s="4" t="s">
        <v>15</v>
      </c>
      <c r="I4" s="5" t="s">
        <v>18</v>
      </c>
    </row>
    <row r="5" spans="1:9" x14ac:dyDescent="0.45">
      <c r="A5" s="6" t="s">
        <v>5</v>
      </c>
      <c r="B5" s="7">
        <v>3452</v>
      </c>
      <c r="C5" s="8">
        <v>880</v>
      </c>
      <c r="D5" s="8"/>
      <c r="E5" s="8">
        <f>C5*130</f>
        <v>114400</v>
      </c>
      <c r="F5" s="8">
        <f>C5*106</f>
        <v>93280</v>
      </c>
      <c r="G5" s="9"/>
      <c r="H5" s="10"/>
      <c r="I5" s="8"/>
    </row>
    <row r="6" spans="1:9" x14ac:dyDescent="0.45">
      <c r="A6" s="6" t="s">
        <v>3</v>
      </c>
      <c r="B6" s="7">
        <v>4447</v>
      </c>
      <c r="C6" s="8">
        <v>820</v>
      </c>
      <c r="D6" s="8"/>
      <c r="E6" s="8">
        <f>C6*120</f>
        <v>98400</v>
      </c>
      <c r="F6" s="8">
        <f>C6*127</f>
        <v>104140</v>
      </c>
      <c r="G6" s="9"/>
      <c r="H6" s="10"/>
      <c r="I6" s="8"/>
    </row>
    <row r="7" spans="1:9" x14ac:dyDescent="0.45">
      <c r="A7" s="6" t="s">
        <v>4</v>
      </c>
      <c r="B7" s="7">
        <v>3693</v>
      </c>
      <c r="C7" s="8">
        <v>950</v>
      </c>
      <c r="D7" s="8"/>
      <c r="E7" s="8">
        <f>C7*110</f>
        <v>104500</v>
      </c>
      <c r="F7" s="8">
        <f>C7*163</f>
        <v>154850</v>
      </c>
      <c r="G7" s="9"/>
      <c r="H7" s="10"/>
      <c r="I7" s="8"/>
    </row>
    <row r="8" spans="1:9" x14ac:dyDescent="0.45">
      <c r="A8" s="6" t="s">
        <v>12</v>
      </c>
      <c r="B8" s="7">
        <v>1411</v>
      </c>
      <c r="C8" s="8">
        <v>770</v>
      </c>
      <c r="D8" s="8"/>
      <c r="E8" s="8">
        <f>C8*35</f>
        <v>26950</v>
      </c>
      <c r="F8" s="8">
        <f>C8*51</f>
        <v>39270</v>
      </c>
      <c r="G8" s="9"/>
      <c r="H8" s="10"/>
      <c r="I8" s="8"/>
    </row>
    <row r="9" spans="1:9" x14ac:dyDescent="0.45">
      <c r="A9" s="6" t="s">
        <v>6</v>
      </c>
      <c r="B9" s="7">
        <v>2044</v>
      </c>
      <c r="C9" s="8">
        <v>730</v>
      </c>
      <c r="D9" s="8"/>
      <c r="E9" s="8">
        <f>C9*55</f>
        <v>40150</v>
      </c>
      <c r="F9" s="8">
        <f>C9*76</f>
        <v>55480</v>
      </c>
      <c r="G9" s="9"/>
      <c r="H9" s="10"/>
      <c r="I9" s="8"/>
    </row>
    <row r="10" spans="1:9" x14ac:dyDescent="0.45">
      <c r="A10" s="6" t="s">
        <v>7</v>
      </c>
      <c r="B10" s="7">
        <v>2280</v>
      </c>
      <c r="C10" s="8">
        <v>750</v>
      </c>
      <c r="D10" s="8"/>
      <c r="E10" s="8">
        <f>C10*85</f>
        <v>63750</v>
      </c>
      <c r="F10" s="8">
        <f>C10*66</f>
        <v>49500</v>
      </c>
      <c r="G10" s="9"/>
      <c r="H10" s="10"/>
      <c r="I10" s="8"/>
    </row>
    <row r="11" spans="1:9" x14ac:dyDescent="0.45">
      <c r="A11" s="6" t="s">
        <v>8</v>
      </c>
      <c r="B11" s="7">
        <v>3638</v>
      </c>
      <c r="C11" s="8">
        <v>420</v>
      </c>
      <c r="D11" s="8"/>
      <c r="E11" s="8">
        <f>C11*110</f>
        <v>46200</v>
      </c>
      <c r="F11" s="8">
        <f>C11*137</f>
        <v>57540</v>
      </c>
      <c r="G11" s="9"/>
      <c r="H11" s="10"/>
      <c r="I11" s="8"/>
    </row>
    <row r="12" spans="1:9" x14ac:dyDescent="0.45">
      <c r="A12" s="6" t="s">
        <v>9</v>
      </c>
      <c r="B12" s="7">
        <v>5222</v>
      </c>
      <c r="C12" s="8">
        <v>420</v>
      </c>
      <c r="D12" s="8"/>
      <c r="E12" s="8">
        <f>C12*180</f>
        <v>75600</v>
      </c>
      <c r="F12" s="8">
        <f>C12*196</f>
        <v>82320</v>
      </c>
      <c r="G12" s="9"/>
      <c r="H12" s="10"/>
      <c r="I12" s="8"/>
    </row>
    <row r="13" spans="1:9" x14ac:dyDescent="0.45">
      <c r="A13" s="6" t="s">
        <v>16</v>
      </c>
      <c r="B13" s="7">
        <v>4175</v>
      </c>
      <c r="C13" s="8">
        <v>590</v>
      </c>
      <c r="D13" s="8"/>
      <c r="E13" s="8">
        <f>C13*120</f>
        <v>70800</v>
      </c>
      <c r="F13" s="8">
        <f>C13*125</f>
        <v>73750</v>
      </c>
      <c r="G13" s="9"/>
      <c r="H13" s="10"/>
      <c r="I13" s="8"/>
    </row>
    <row r="14" spans="1:9" x14ac:dyDescent="0.45">
      <c r="A14" s="6" t="s">
        <v>10</v>
      </c>
      <c r="B14" s="7">
        <v>13539</v>
      </c>
      <c r="C14" s="8">
        <v>280</v>
      </c>
      <c r="D14" s="8"/>
      <c r="E14" s="8">
        <f>C14*500</f>
        <v>140000</v>
      </c>
      <c r="F14" s="8">
        <f>C14*496</f>
        <v>138880</v>
      </c>
      <c r="G14" s="9"/>
      <c r="H14" s="10"/>
      <c r="I14" s="8"/>
    </row>
    <row r="15" spans="1:9" x14ac:dyDescent="0.45">
      <c r="A15" s="6" t="s">
        <v>11</v>
      </c>
      <c r="B15" s="7">
        <v>8496</v>
      </c>
      <c r="C15" s="8">
        <v>550</v>
      </c>
      <c r="D15" s="8"/>
      <c r="E15" s="8">
        <f>C15*250</f>
        <v>137500</v>
      </c>
      <c r="F15" s="8">
        <f>C15*212</f>
        <v>116600</v>
      </c>
      <c r="G15" s="9"/>
      <c r="H15" s="10"/>
      <c r="I15" s="8"/>
    </row>
    <row r="16" spans="1:9" x14ac:dyDescent="0.45">
      <c r="A16" s="6" t="s">
        <v>2</v>
      </c>
      <c r="B16" s="6"/>
      <c r="C16" s="6"/>
      <c r="D16" s="6"/>
      <c r="E16" s="6"/>
      <c r="F16" s="6"/>
      <c r="G16" s="6"/>
      <c r="H16" s="6"/>
      <c r="I16" s="6"/>
    </row>
  </sheetData>
  <phoneticPr fontId="3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駅前食堂売上集計表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Keisuke Noguchi</dc:creator>
  <cp:lastModifiedBy>Keisuke Noguchi</cp:lastModifiedBy>
  <cp:lastPrinted>2026-03-20T13:43:48Z</cp:lastPrinted>
  <dcterms:created xsi:type="dcterms:W3CDTF">2026-02-02T10:12:01Z</dcterms:created>
  <dcterms:modified xsi:type="dcterms:W3CDTF">2026-03-20T14:00:44Z</dcterms:modified>
</cp:coreProperties>
</file>